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Roman PC\Desktop\DP materialy\DP prilohy_final\"/>
    </mc:Choice>
  </mc:AlternateContent>
  <xr:revisionPtr revIDLastSave="0" documentId="13_ncr:1_{D1ED45DF-BA60-4389-B34B-F9FFE3B06D50}" xr6:coauthVersionLast="47" xr6:coauthVersionMax="47" xr10:uidLastSave="{00000000-0000-0000-0000-000000000000}"/>
  <bookViews>
    <workbookView xWindow="0" yWindow="3960" windowWidth="23016" windowHeight="12300" activeTab="1" xr2:uid="{016A3FC1-7A95-4D93-9BF4-232C57A8B528}"/>
  </bookViews>
  <sheets>
    <sheet name="Náklady" sheetId="2" r:id="rId1"/>
    <sheet name="Úspo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3" l="1"/>
  <c r="C8" i="3" s="1"/>
  <c r="D16" i="3"/>
  <c r="C16" i="3"/>
  <c r="C13" i="2"/>
  <c r="C12" i="2"/>
  <c r="C14" i="2" s="1"/>
  <c r="C16" i="2" s="1"/>
  <c r="C17" i="3" l="1"/>
  <c r="C19" i="3" s="1"/>
  <c r="H6" i="3" l="1"/>
  <c r="H12" i="3"/>
  <c r="H11" i="3"/>
  <c r="H10" i="3"/>
  <c r="H13" i="3"/>
  <c r="H15" i="3"/>
  <c r="H7" i="3"/>
  <c r="H14" i="3"/>
  <c r="H9" i="3"/>
  <c r="H5" i="3"/>
  <c r="H16" i="3"/>
  <c r="H8" i="3"/>
</calcChain>
</file>

<file path=xl/sharedStrings.xml><?xml version="1.0" encoding="utf-8"?>
<sst xmlns="http://schemas.openxmlformats.org/spreadsheetml/2006/main" count="66" uniqueCount="39">
  <si>
    <t>Mzdové náklady</t>
  </si>
  <si>
    <t>Redukcia mzdových nákladov</t>
  </si>
  <si>
    <t>CHF/rok</t>
  </si>
  <si>
    <t>Hodnota</t>
  </si>
  <si>
    <t>Jednotka</t>
  </si>
  <si>
    <t>Položka</t>
  </si>
  <si>
    <t>Operačné náklady</t>
  </si>
  <si>
    <t>AGV</t>
  </si>
  <si>
    <t>Spolu</t>
  </si>
  <si>
    <t>Celková redukcia nákladov</t>
  </si>
  <si>
    <t>Vyhodnotenie</t>
  </si>
  <si>
    <t>Manažment projektu</t>
  </si>
  <si>
    <t>CHF</t>
  </si>
  <si>
    <t>Doba návratu investície</t>
  </si>
  <si>
    <t>Počet rokov</t>
  </si>
  <si>
    <t>Náklady spojené s nákupom systému AGV</t>
  </si>
  <si>
    <t>Spolu v EUR</t>
  </si>
  <si>
    <t>Spolu v CHF</t>
  </si>
  <si>
    <t>paletový vozík</t>
  </si>
  <si>
    <t>EUR</t>
  </si>
  <si>
    <t>Aktuálny výmenný kurz EUR - CHF</t>
  </si>
  <si>
    <t>Transport vozidiel do P1</t>
  </si>
  <si>
    <t>Výpočet nákladov</t>
  </si>
  <si>
    <t>2x vozidlo E’gv® FLV 2012/NL
3x olovený akumulátor
Automatizovaná nabíjacia stanica
Prepravný vozík pre manuálnu výmenu batérie</t>
  </si>
  <si>
    <t>Montáž a inštalácia
Testovacia fáza
Technická a obslužná dokumentácia</t>
  </si>
  <si>
    <t>Realizácia projektu
Tvorba konceptu
Inžiniering a usporiadanie výroby vozidiel a komponentov
Programovanie a parametrizácia softvéru</t>
  </si>
  <si>
    <t>2x Skener čiarových kódov</t>
  </si>
  <si>
    <t>Riadiaci systém E’tricc®
Dožitovná licencia
Auto ID
Systémové prepojenie s SAP
Grafická vizualizácia celého prepravného systému</t>
  </si>
  <si>
    <t>Ovládací systém E’nsor®
Doživotná licencia
Implementácia transportných trás
SLAM navigácia</t>
  </si>
  <si>
    <t>Výpočet úspor</t>
  </si>
  <si>
    <t>Redukcia operačných nákladov</t>
  </si>
  <si>
    <t>Upgrade softvéru cez OEM</t>
  </si>
  <si>
    <t>Servis hardvéru cez OEM</t>
  </si>
  <si>
    <t>Náhradne diely</t>
  </si>
  <si>
    <t>Pohotovostná externá technická podpora</t>
  </si>
  <si>
    <t>1 operátor výroby (=1 smena)</t>
  </si>
  <si>
    <t>3 operátori výroby (=3 smeny)</t>
  </si>
  <si>
    <t>1 pracovník internej technickej podpory</t>
  </si>
  <si>
    <t>2x Prídavný snímač na vidlice pre monitorovanie priestoru medzi vozidlom a kontajnerom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</si>
</sst>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0" fillId="0" borderId="5" xfId="0" applyBorder="1"/>
    <xf numFmtId="0" fontId="1" fillId="0" borderId="4" xfId="0" applyFont="1" applyBorder="1"/>
    <xf numFmtId="0" fontId="0" fillId="0" borderId="4" xfId="0" applyBorder="1"/>
    <xf numFmtId="3" fontId="0" fillId="0" borderId="0" xfId="0" applyNumberFormat="1" applyBorder="1"/>
    <xf numFmtId="0" fontId="4" fillId="0" borderId="4" xfId="0" applyFont="1" applyBorder="1"/>
    <xf numFmtId="4" fontId="0" fillId="0" borderId="0" xfId="0" applyNumberFormat="1" applyBorder="1"/>
    <xf numFmtId="3" fontId="0" fillId="2" borderId="0" xfId="0" applyNumberFormat="1" applyFill="1" applyBorder="1"/>
    <xf numFmtId="3" fontId="0" fillId="2" borderId="7" xfId="0" applyNumberFormat="1" applyFill="1" applyBorder="1"/>
    <xf numFmtId="0" fontId="0" fillId="2" borderId="8" xfId="0" applyFill="1" applyBorder="1"/>
    <xf numFmtId="0" fontId="2" fillId="3" borderId="4" xfId="0" applyFont="1" applyFill="1" applyBorder="1"/>
    <xf numFmtId="0" fontId="0" fillId="3" borderId="0" xfId="0" applyFill="1" applyBorder="1"/>
    <xf numFmtId="0" fontId="0" fillId="3" borderId="5" xfId="0" applyFill="1" applyBorder="1"/>
    <xf numFmtId="0" fontId="7" fillId="2" borderId="4" xfId="0" applyFont="1" applyFill="1" applyBorder="1"/>
    <xf numFmtId="0" fontId="4" fillId="2" borderId="4" xfId="0" applyFont="1" applyFill="1" applyBorder="1"/>
    <xf numFmtId="0" fontId="4" fillId="2" borderId="6" xfId="0" applyFont="1" applyFill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3" fontId="0" fillId="2" borderId="5" xfId="0" applyNumberFormat="1" applyFill="1" applyBorder="1"/>
    <xf numFmtId="0" fontId="0" fillId="0" borderId="4" xfId="0" applyBorder="1" applyAlignment="1">
      <alignment wrapText="1"/>
    </xf>
    <xf numFmtId="0" fontId="4" fillId="0" borderId="4" xfId="0" applyFont="1" applyBorder="1" applyAlignment="1">
      <alignment wrapText="1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/>
    </xf>
    <xf numFmtId="3" fontId="1" fillId="2" borderId="7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3" fontId="3" fillId="2" borderId="4" xfId="0" applyNumberFormat="1" applyFont="1" applyFill="1" applyBorder="1"/>
    <xf numFmtId="3" fontId="3" fillId="2" borderId="5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Grafické zobrazenie</a:t>
            </a:r>
            <a:r>
              <a:rPr lang="sk-SK" baseline="0"/>
              <a:t> </a:t>
            </a:r>
            <a:r>
              <a:rPr lang="sk-SK"/>
              <a:t>návratu investície v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8AE-48FD-B82E-4AE86494A427}"/>
              </c:ext>
            </c:extLst>
          </c:dPt>
          <c:dPt>
            <c:idx val="4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8AE-48FD-B82E-4AE86494A427}"/>
              </c:ext>
            </c:extLst>
          </c:dPt>
          <c:dPt>
            <c:idx val="5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8AE-48FD-B82E-4AE86494A427}"/>
              </c:ext>
            </c:extLst>
          </c:dPt>
          <c:dPt>
            <c:idx val="6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8AE-48FD-B82E-4AE86494A427}"/>
              </c:ext>
            </c:extLst>
          </c:dPt>
          <c:dPt>
            <c:idx val="7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8AE-48FD-B82E-4AE86494A427}"/>
              </c:ext>
            </c:extLst>
          </c:dPt>
          <c:dPt>
            <c:idx val="8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58AE-48FD-B82E-4AE86494A427}"/>
              </c:ext>
            </c:extLst>
          </c:dPt>
          <c:dPt>
            <c:idx val="9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Úspory!$G$5:$G$16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15</c:v>
                </c:pt>
                <c:pt idx="11">
                  <c:v>20</c:v>
                </c:pt>
              </c:numCache>
            </c:numRef>
          </c:cat>
          <c:val>
            <c:numRef>
              <c:f>Úspory!$H$5:$H$16</c:f>
              <c:numCache>
                <c:formatCode>#,##0</c:formatCode>
                <c:ptCount val="12"/>
                <c:pt idx="0">
                  <c:v>-420180.9</c:v>
                </c:pt>
                <c:pt idx="1">
                  <c:v>-310140.90000000002</c:v>
                </c:pt>
                <c:pt idx="2">
                  <c:v>-200100.90000000002</c:v>
                </c:pt>
                <c:pt idx="3">
                  <c:v>-90060.900000000023</c:v>
                </c:pt>
                <c:pt idx="4">
                  <c:v>19979.099999999977</c:v>
                </c:pt>
                <c:pt idx="5">
                  <c:v>130019.09999999998</c:v>
                </c:pt>
                <c:pt idx="6">
                  <c:v>240059.09999999998</c:v>
                </c:pt>
                <c:pt idx="7">
                  <c:v>350099.1</c:v>
                </c:pt>
                <c:pt idx="8">
                  <c:v>460139.1</c:v>
                </c:pt>
                <c:pt idx="9">
                  <c:v>570179.1</c:v>
                </c:pt>
                <c:pt idx="10">
                  <c:v>1120379.1000000001</c:v>
                </c:pt>
                <c:pt idx="11">
                  <c:v>1670579.1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8AE-48FD-B82E-4AE86494A4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1137295"/>
        <c:axId val="371147695"/>
      </c:barChart>
      <c:catAx>
        <c:axId val="3711372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rokov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47695"/>
        <c:crosses val="autoZero"/>
        <c:auto val="1"/>
        <c:lblAlgn val="ctr"/>
        <c:lblOffset val="100"/>
        <c:noMultiLvlLbl val="0"/>
      </c:catAx>
      <c:valAx>
        <c:axId val="371147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Hodnota v CHF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37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251460</xdr:colOff>
      <xdr:row>21</xdr:row>
      <xdr:rowOff>160020</xdr:rowOff>
    </xdr:from>
    <xdr:to>
      <xdr:col>7</xdr:col>
      <xdr:colOff>1089660</xdr:colOff>
      <xdr:row>40</xdr:row>
      <xdr:rowOff>167680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117B62-E9AF-4571-AAEB-4BBBA4950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eme1">
  <a:themeElements>
    <a:clrScheme name="Hilti">
      <a:dk1>
        <a:srgbClr val="000000"/>
      </a:dk1>
      <a:lt1>
        <a:srgbClr val="FFFFFF"/>
      </a:lt1>
      <a:dk2>
        <a:srgbClr val="887F6E"/>
      </a:dk2>
      <a:lt2>
        <a:srgbClr val="D7CEBD"/>
      </a:lt2>
      <a:accent1>
        <a:srgbClr val="D2051E"/>
      </a:accent1>
      <a:accent2>
        <a:srgbClr val="D7CEBD"/>
      </a:accent2>
      <a:accent3>
        <a:srgbClr val="887F6E"/>
      </a:accent3>
      <a:accent4>
        <a:srgbClr val="524F53"/>
      </a:accent4>
      <a:accent5>
        <a:srgbClr val="671A3D"/>
      </a:accent5>
      <a:accent6>
        <a:srgbClr val="D7CEBD"/>
      </a:accent6>
      <a:hlink>
        <a:srgbClr val="000000"/>
      </a:hlink>
      <a:folHlink>
        <a:srgbClr val="00000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A984-5ED5-4FA0-BE33-B801E5F43B0D}">
  <dimension ref="A1:E18"/>
  <sheetViews>
    <sheetView topLeftCell="A3" zoomScale="130" zoomScaleNormal="130" workbookViewId="0">
      <selection activeCell="E2" sqref="E2:E18"/>
    </sheetView>
  </sheetViews>
  <sheetFormatPr defaultColWidth="0" defaultRowHeight="13.8" zeroHeight="1" x14ac:dyDescent="0.25"/>
  <cols>
    <col min="1" max="1" width="3.5" style="43" customWidth="1"/>
    <col min="2" max="2" width="41.09765625" customWidth="1"/>
    <col min="3" max="3" width="10.19921875" customWidth="1"/>
    <col min="4" max="4" width="10" customWidth="1"/>
    <col min="5" max="5" width="3.5" customWidth="1"/>
    <col min="6" max="16384" width="8.796875" hidden="1"/>
  </cols>
  <sheetData>
    <row r="1" spans="2:5" x14ac:dyDescent="0.25">
      <c r="B1" s="43"/>
      <c r="C1" s="43"/>
      <c r="D1" s="43"/>
      <c r="E1" s="43"/>
    </row>
    <row r="2" spans="2:5" ht="23.4" thickBot="1" x14ac:dyDescent="0.3">
      <c r="B2" s="45" t="s">
        <v>22</v>
      </c>
      <c r="C2" s="46"/>
      <c r="D2" s="47"/>
      <c r="E2" s="43"/>
    </row>
    <row r="3" spans="2:5" ht="17.399999999999999" x14ac:dyDescent="0.3">
      <c r="B3" s="48" t="s">
        <v>15</v>
      </c>
      <c r="C3" s="49"/>
      <c r="D3" s="50"/>
      <c r="E3" s="43"/>
    </row>
    <row r="4" spans="2:5" x14ac:dyDescent="0.25">
      <c r="B4" s="3" t="s">
        <v>5</v>
      </c>
      <c r="C4" s="17" t="s">
        <v>3</v>
      </c>
      <c r="D4" s="18" t="s">
        <v>4</v>
      </c>
      <c r="E4" s="43"/>
    </row>
    <row r="5" spans="2:5" ht="55.2" x14ac:dyDescent="0.25">
      <c r="B5" s="24" t="s">
        <v>23</v>
      </c>
      <c r="C5" s="5">
        <v>216000</v>
      </c>
      <c r="D5" s="2" t="s">
        <v>19</v>
      </c>
      <c r="E5" s="43"/>
    </row>
    <row r="6" spans="2:5" ht="55.2" x14ac:dyDescent="0.25">
      <c r="B6" s="24" t="s">
        <v>28</v>
      </c>
      <c r="C6" s="5">
        <v>56200</v>
      </c>
      <c r="D6" s="2" t="s">
        <v>19</v>
      </c>
      <c r="E6" s="43"/>
    </row>
    <row r="7" spans="2:5" ht="82.2" customHeight="1" x14ac:dyDescent="0.25">
      <c r="B7" s="24" t="s">
        <v>27</v>
      </c>
      <c r="C7" s="5">
        <v>96500</v>
      </c>
      <c r="D7" s="2" t="s">
        <v>19</v>
      </c>
      <c r="E7" s="43"/>
    </row>
    <row r="8" spans="2:5" ht="69" x14ac:dyDescent="0.25">
      <c r="B8" s="24" t="s">
        <v>25</v>
      </c>
      <c r="C8" s="5">
        <v>33000</v>
      </c>
      <c r="D8" s="2" t="s">
        <v>19</v>
      </c>
      <c r="E8" s="43"/>
    </row>
    <row r="9" spans="2:5" x14ac:dyDescent="0.25">
      <c r="B9" s="4" t="s">
        <v>11</v>
      </c>
      <c r="C9" s="5">
        <v>29500</v>
      </c>
      <c r="D9" s="2" t="s">
        <v>19</v>
      </c>
      <c r="E9" s="43"/>
    </row>
    <row r="10" spans="2:5" ht="41.4" x14ac:dyDescent="0.25">
      <c r="B10" s="24" t="s">
        <v>24</v>
      </c>
      <c r="C10" s="5">
        <v>36219</v>
      </c>
      <c r="D10" s="2" t="s">
        <v>19</v>
      </c>
      <c r="E10" s="43"/>
    </row>
    <row r="11" spans="2:5" x14ac:dyDescent="0.25">
      <c r="B11" s="6" t="s">
        <v>21</v>
      </c>
      <c r="C11" s="5">
        <v>2600</v>
      </c>
      <c r="D11" s="2" t="s">
        <v>19</v>
      </c>
      <c r="E11" s="43"/>
    </row>
    <row r="12" spans="2:5" x14ac:dyDescent="0.25">
      <c r="B12" s="6" t="s">
        <v>26</v>
      </c>
      <c r="C12" s="5">
        <f>4670*2</f>
        <v>9340</v>
      </c>
      <c r="D12" s="2" t="s">
        <v>19</v>
      </c>
      <c r="E12" s="43"/>
    </row>
    <row r="13" spans="2:5" ht="27.6" x14ac:dyDescent="0.25">
      <c r="B13" s="25" t="s">
        <v>38</v>
      </c>
      <c r="C13" s="5">
        <f>1330*2</f>
        <v>2660</v>
      </c>
      <c r="D13" s="2" t="s">
        <v>19</v>
      </c>
      <c r="E13" s="43"/>
    </row>
    <row r="14" spans="2:5" x14ac:dyDescent="0.25">
      <c r="B14" s="15" t="s">
        <v>16</v>
      </c>
      <c r="C14" s="8">
        <f>SUM(C5:C13)</f>
        <v>482019</v>
      </c>
      <c r="D14" s="23" t="s">
        <v>19</v>
      </c>
      <c r="E14" s="43"/>
    </row>
    <row r="15" spans="2:5" x14ac:dyDescent="0.25">
      <c r="B15" s="4" t="s">
        <v>20</v>
      </c>
      <c r="C15" s="7">
        <v>1.1000000000000001</v>
      </c>
      <c r="D15" s="2"/>
      <c r="E15" s="43"/>
    </row>
    <row r="16" spans="2:5" ht="14.4" thickBot="1" x14ac:dyDescent="0.3">
      <c r="B16" s="16" t="s">
        <v>17</v>
      </c>
      <c r="C16" s="9">
        <f>C14*C15</f>
        <v>530220.9</v>
      </c>
      <c r="D16" s="10" t="s">
        <v>12</v>
      </c>
      <c r="E16" s="43"/>
    </row>
    <row r="17" spans="2:5" x14ac:dyDescent="0.25">
      <c r="B17" s="44"/>
      <c r="C17" s="44"/>
      <c r="D17" s="44"/>
      <c r="E17" s="43"/>
    </row>
    <row r="18" spans="2:5" x14ac:dyDescent="0.25">
      <c r="B18" s="44"/>
      <c r="C18" s="44"/>
      <c r="D18" s="44"/>
      <c r="E18" s="43"/>
    </row>
  </sheetData>
  <mergeCells count="5">
    <mergeCell ref="B2:D2"/>
    <mergeCell ref="A1:E1"/>
    <mergeCell ref="E2:E18"/>
    <mergeCell ref="B17:D18"/>
    <mergeCell ref="A2:A104857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63448-1347-43E0-9429-05EA97DC8922}">
  <dimension ref="B1:I42"/>
  <sheetViews>
    <sheetView tabSelected="1" workbookViewId="0">
      <selection activeCell="G19" sqref="G19"/>
    </sheetView>
  </sheetViews>
  <sheetFormatPr defaultColWidth="0" defaultRowHeight="13.8" zeroHeight="1" x14ac:dyDescent="0.25"/>
  <cols>
    <col min="1" max="1" width="3.796875" customWidth="1"/>
    <col min="2" max="2" width="35.5" customWidth="1"/>
    <col min="3" max="3" width="11.59765625" bestFit="1" customWidth="1"/>
    <col min="4" max="4" width="13.09765625" customWidth="1"/>
    <col min="5" max="5" width="9" customWidth="1"/>
    <col min="6" max="6" width="8.796875" customWidth="1"/>
    <col min="7" max="7" width="13.59765625" customWidth="1"/>
    <col min="8" max="8" width="14.5" customWidth="1"/>
    <col min="9" max="9" width="4.296875" customWidth="1"/>
    <col min="10" max="16384" width="8.796875" hidden="1"/>
  </cols>
  <sheetData>
    <row r="1" spans="2:8" ht="14.4" thickBot="1" x14ac:dyDescent="0.3"/>
    <row r="2" spans="2:8" ht="22.8" x14ac:dyDescent="0.25">
      <c r="B2" s="20" t="s">
        <v>29</v>
      </c>
      <c r="C2" s="21"/>
      <c r="D2" s="21"/>
      <c r="E2" s="22"/>
      <c r="G2" s="20" t="s">
        <v>10</v>
      </c>
      <c r="H2" s="22"/>
    </row>
    <row r="3" spans="2:8" ht="17.399999999999999" x14ac:dyDescent="0.3">
      <c r="B3" s="11" t="s">
        <v>0</v>
      </c>
      <c r="C3" s="12"/>
      <c r="D3" s="12"/>
      <c r="E3" s="13"/>
      <c r="G3" s="11" t="s">
        <v>13</v>
      </c>
      <c r="H3" s="13"/>
    </row>
    <row r="4" spans="2:8" x14ac:dyDescent="0.25">
      <c r="B4" s="3" t="s">
        <v>5</v>
      </c>
      <c r="C4" s="17" t="s">
        <v>3</v>
      </c>
      <c r="D4" s="17" t="s">
        <v>4</v>
      </c>
      <c r="E4" s="2"/>
      <c r="G4" s="42" t="s">
        <v>14</v>
      </c>
      <c r="H4" s="18" t="s">
        <v>3</v>
      </c>
    </row>
    <row r="5" spans="2:8" x14ac:dyDescent="0.25">
      <c r="B5" s="4" t="s">
        <v>35</v>
      </c>
      <c r="C5" s="26">
        <v>72600</v>
      </c>
      <c r="D5" s="27" t="s">
        <v>2</v>
      </c>
      <c r="E5" s="2"/>
      <c r="G5" s="29">
        <v>1</v>
      </c>
      <c r="H5" s="32">
        <f>($C19*G5)-Náklady!C16</f>
        <v>-420180.9</v>
      </c>
    </row>
    <row r="6" spans="2:8" x14ac:dyDescent="0.25">
      <c r="B6" s="4" t="s">
        <v>36</v>
      </c>
      <c r="C6" s="26">
        <f>C5*3</f>
        <v>217800</v>
      </c>
      <c r="D6" s="27" t="s">
        <v>2</v>
      </c>
      <c r="E6" s="2"/>
      <c r="G6" s="29">
        <v>2</v>
      </c>
      <c r="H6" s="32">
        <f>($C19*G6)-Náklady!C16</f>
        <v>-310140.90000000002</v>
      </c>
    </row>
    <row r="7" spans="2:8" x14ac:dyDescent="0.25">
      <c r="B7" s="4" t="s">
        <v>37</v>
      </c>
      <c r="C7" s="26">
        <v>84960</v>
      </c>
      <c r="D7" s="27" t="s">
        <v>2</v>
      </c>
      <c r="E7" s="2"/>
      <c r="G7" s="29">
        <v>3</v>
      </c>
      <c r="H7" s="32">
        <f>($C19*G7)-Náklady!C16</f>
        <v>-200100.90000000002</v>
      </c>
    </row>
    <row r="8" spans="2:8" x14ac:dyDescent="0.25">
      <c r="B8" s="14" t="s">
        <v>1</v>
      </c>
      <c r="C8" s="34">
        <f>(C6-C7)</f>
        <v>132840</v>
      </c>
      <c r="D8" s="35" t="s">
        <v>2</v>
      </c>
      <c r="E8" s="2"/>
      <c r="G8" s="30">
        <v>4</v>
      </c>
      <c r="H8" s="32">
        <f>($C19*G8)-Náklady!C16</f>
        <v>-90060.900000000023</v>
      </c>
    </row>
    <row r="9" spans="2:8" x14ac:dyDescent="0.25">
      <c r="B9" s="4"/>
      <c r="C9" s="1"/>
      <c r="D9" s="1"/>
      <c r="E9" s="2"/>
      <c r="G9" s="30">
        <v>5</v>
      </c>
      <c r="H9" s="32">
        <f>($C19*G9)-Náklady!C16</f>
        <v>19979.099999999977</v>
      </c>
    </row>
    <row r="10" spans="2:8" ht="17.399999999999999" x14ac:dyDescent="0.3">
      <c r="B10" s="11" t="s">
        <v>6</v>
      </c>
      <c r="C10" s="19" t="s">
        <v>7</v>
      </c>
      <c r="D10" s="19" t="s">
        <v>18</v>
      </c>
      <c r="E10" s="13"/>
      <c r="G10" s="30">
        <v>6</v>
      </c>
      <c r="H10" s="32">
        <f>($C19*G10)-Náklady!C16</f>
        <v>130019.09999999998</v>
      </c>
    </row>
    <row r="11" spans="2:8" x14ac:dyDescent="0.25">
      <c r="B11" s="3" t="s">
        <v>5</v>
      </c>
      <c r="C11" s="17" t="s">
        <v>3</v>
      </c>
      <c r="D11" s="17" t="s">
        <v>3</v>
      </c>
      <c r="E11" s="18" t="s">
        <v>4</v>
      </c>
      <c r="G11" s="30">
        <v>7</v>
      </c>
      <c r="H11" s="32">
        <f>($C19*G11)-Náklady!C16</f>
        <v>240059.09999999998</v>
      </c>
    </row>
    <row r="12" spans="2:8" x14ac:dyDescent="0.25">
      <c r="B12" s="4" t="s">
        <v>31</v>
      </c>
      <c r="C12" s="27">
        <v>1000</v>
      </c>
      <c r="D12" s="27">
        <v>0</v>
      </c>
      <c r="E12" s="36" t="s">
        <v>2</v>
      </c>
      <c r="G12" s="30">
        <v>8</v>
      </c>
      <c r="H12" s="32">
        <f>($C19*G12)-Náklady!C16</f>
        <v>350099.1</v>
      </c>
    </row>
    <row r="13" spans="2:8" x14ac:dyDescent="0.25">
      <c r="B13" s="4" t="s">
        <v>32</v>
      </c>
      <c r="C13" s="27">
        <v>7000</v>
      </c>
      <c r="D13" s="27">
        <v>500</v>
      </c>
      <c r="E13" s="36" t="s">
        <v>2</v>
      </c>
      <c r="G13" s="30">
        <v>9</v>
      </c>
      <c r="H13" s="32">
        <f>($C19*G13)-Náklady!C16</f>
        <v>460139.1</v>
      </c>
    </row>
    <row r="14" spans="2:8" x14ac:dyDescent="0.25">
      <c r="B14" s="4" t="s">
        <v>34</v>
      </c>
      <c r="C14" s="27">
        <v>12000</v>
      </c>
      <c r="D14" s="27">
        <v>0</v>
      </c>
      <c r="E14" s="36" t="s">
        <v>2</v>
      </c>
      <c r="G14" s="30">
        <v>10</v>
      </c>
      <c r="H14" s="32">
        <f>($C19*G14)-Náklady!C16</f>
        <v>570179.1</v>
      </c>
    </row>
    <row r="15" spans="2:8" x14ac:dyDescent="0.25">
      <c r="B15" s="4" t="s">
        <v>33</v>
      </c>
      <c r="C15" s="27">
        <v>3500</v>
      </c>
      <c r="D15" s="27">
        <v>200</v>
      </c>
      <c r="E15" s="36" t="s">
        <v>2</v>
      </c>
      <c r="G15" s="30">
        <v>15</v>
      </c>
      <c r="H15" s="32">
        <f>($C19*G15)-Náklady!C16</f>
        <v>1120379.1000000001</v>
      </c>
    </row>
    <row r="16" spans="2:8" ht="14.4" thickBot="1" x14ac:dyDescent="0.3">
      <c r="B16" s="40" t="s">
        <v>8</v>
      </c>
      <c r="C16" s="34">
        <f>SUM(C12:C15)</f>
        <v>23500</v>
      </c>
      <c r="D16" s="34">
        <f>SUM(D12:D15)</f>
        <v>700</v>
      </c>
      <c r="E16" s="41" t="s">
        <v>2</v>
      </c>
      <c r="G16" s="31">
        <v>20</v>
      </c>
      <c r="H16" s="33">
        <f>($C19*G16)-Náklady!C16</f>
        <v>1670579.1</v>
      </c>
    </row>
    <row r="17" spans="2:5" x14ac:dyDescent="0.25">
      <c r="B17" s="4" t="s">
        <v>30</v>
      </c>
      <c r="C17" s="28">
        <f>D16-C16</f>
        <v>-22800</v>
      </c>
      <c r="D17" s="28"/>
      <c r="E17" s="37" t="s">
        <v>2</v>
      </c>
    </row>
    <row r="18" spans="2:5" x14ac:dyDescent="0.25">
      <c r="B18" s="4"/>
      <c r="C18" s="1"/>
      <c r="D18" s="1"/>
      <c r="E18" s="2"/>
    </row>
    <row r="19" spans="2:5" ht="14.4" thickBot="1" x14ac:dyDescent="0.3">
      <c r="B19" s="16" t="s">
        <v>9</v>
      </c>
      <c r="C19" s="38">
        <f>C8+C17</f>
        <v>110040</v>
      </c>
      <c r="D19" s="38"/>
      <c r="E19" s="39" t="s">
        <v>2</v>
      </c>
    </row>
    <row r="20" spans="2:5" x14ac:dyDescent="0.25"/>
    <row r="21" spans="2:5" x14ac:dyDescent="0.25"/>
    <row r="22" spans="2:5" x14ac:dyDescent="0.25"/>
    <row r="23" spans="2:5" x14ac:dyDescent="0.25"/>
    <row r="24" spans="2:5" x14ac:dyDescent="0.25"/>
    <row r="25" spans="2:5" x14ac:dyDescent="0.25"/>
    <row r="26" spans="2:5" x14ac:dyDescent="0.25"/>
    <row r="27" spans="2:5" x14ac:dyDescent="0.25"/>
    <row r="28" spans="2:5" x14ac:dyDescent="0.25"/>
    <row r="29" spans="2:5" x14ac:dyDescent="0.25"/>
    <row r="30" spans="2:5" x14ac:dyDescent="0.25"/>
    <row r="31" spans="2:5" x14ac:dyDescent="0.25"/>
    <row r="32" spans="2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ht="21.6" customHeight="1" x14ac:dyDescent="0.25"/>
  </sheetData>
  <mergeCells count="4">
    <mergeCell ref="B2:E2"/>
    <mergeCell ref="G2:H2"/>
    <mergeCell ref="C17:D17"/>
    <mergeCell ref="C19:D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Náklady</vt:lpstr>
      <vt:lpstr>Úspory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PC</dc:creator>
  <cp:lastModifiedBy>Roman PC</cp:lastModifiedBy>
  <dcterms:created xsi:type="dcterms:W3CDTF">2021-04-03T20:09:50Z</dcterms:created>
  <dcterms:modified xsi:type="dcterms:W3CDTF">2021-07-26T16:29:04Z</dcterms:modified>
</cp:coreProperties>
</file>